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 н\2026\Прогноз 2027-2029\2026\Рішення виконкому прогноз 2027-2029\"/>
    </mc:Choice>
  </mc:AlternateContent>
  <bookViews>
    <workbookView xWindow="0" yWindow="0" windowWidth="18000" windowHeight="7680"/>
  </bookViews>
  <sheets>
    <sheet name="18530000000" sheetId="2" r:id="rId1"/>
    <sheet name="Лист1" sheetId="1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GoBack" localSheetId="0">'18530000000'!$F$4</definedName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_xlnm.Print_Area" localSheetId="0">'18530000000'!$B$1:$H$38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7" i="2" l="1"/>
  <c r="H76" i="2"/>
  <c r="H75" i="2"/>
  <c r="G77" i="2"/>
  <c r="G76" i="2"/>
  <c r="G75" i="2"/>
  <c r="F77" i="2"/>
  <c r="F76" i="2"/>
  <c r="F75" i="2"/>
  <c r="E77" i="2"/>
  <c r="E76" i="2"/>
  <c r="E75" i="2"/>
  <c r="D77" i="2"/>
  <c r="D76" i="2"/>
  <c r="D75" i="2"/>
  <c r="H73" i="2"/>
  <c r="H72" i="2"/>
  <c r="H71" i="2"/>
  <c r="G73" i="2"/>
  <c r="G72" i="2"/>
  <c r="G71" i="2"/>
  <c r="F73" i="2"/>
  <c r="F72" i="2"/>
  <c r="F71" i="2"/>
  <c r="E73" i="2"/>
  <c r="E72" i="2"/>
  <c r="E71" i="2"/>
  <c r="D73" i="2"/>
  <c r="D72" i="2"/>
  <c r="D71" i="2"/>
  <c r="H69" i="2"/>
  <c r="G69" i="2"/>
  <c r="F69" i="2"/>
  <c r="E69" i="2"/>
  <c r="D69" i="2"/>
  <c r="D67" i="2"/>
  <c r="D66" i="2"/>
  <c r="D65" i="2"/>
  <c r="H63" i="2"/>
  <c r="H62" i="2"/>
  <c r="H61" i="2"/>
  <c r="G63" i="2"/>
  <c r="G62" i="2"/>
  <c r="G61" i="2"/>
  <c r="F63" i="2"/>
  <c r="F62" i="2"/>
  <c r="F61" i="2"/>
  <c r="E63" i="2"/>
  <c r="E62" i="2"/>
  <c r="E61" i="2"/>
  <c r="D63" i="2"/>
  <c r="D62" i="2"/>
  <c r="D61" i="2"/>
  <c r="H59" i="2"/>
  <c r="H58" i="2"/>
  <c r="G59" i="2"/>
  <c r="G58" i="2"/>
  <c r="F59" i="2"/>
  <c r="F58" i="2"/>
  <c r="E59" i="2"/>
  <c r="E58" i="2"/>
  <c r="D59" i="2"/>
  <c r="D58" i="2"/>
  <c r="H57" i="2"/>
  <c r="G57" i="2"/>
  <c r="F57" i="2"/>
  <c r="E57" i="2"/>
  <c r="D57" i="2"/>
  <c r="H55" i="2"/>
  <c r="G55" i="2"/>
  <c r="F55" i="2"/>
  <c r="E55" i="2"/>
  <c r="D55" i="2"/>
  <c r="H54" i="2"/>
  <c r="G54" i="2"/>
  <c r="F54" i="2"/>
  <c r="E54" i="2"/>
  <c r="D54" i="2"/>
  <c r="E53" i="2"/>
  <c r="D53" i="2"/>
  <c r="H51" i="2"/>
  <c r="G51" i="2"/>
  <c r="F51" i="2"/>
  <c r="E51" i="2"/>
  <c r="D51" i="2"/>
  <c r="H50" i="2"/>
  <c r="G50" i="2"/>
  <c r="F50" i="2"/>
  <c r="E50" i="2"/>
  <c r="D50" i="2"/>
  <c r="H49" i="2"/>
  <c r="G49" i="2"/>
  <c r="F49" i="2"/>
  <c r="E49" i="2"/>
  <c r="D49" i="2"/>
  <c r="E46" i="2" l="1"/>
  <c r="F46" i="2"/>
  <c r="G46" i="2"/>
  <c r="H46" i="2"/>
  <c r="E47" i="2"/>
  <c r="F47" i="2"/>
  <c r="G47" i="2"/>
  <c r="H47" i="2"/>
  <c r="E48" i="2"/>
  <c r="F48" i="2"/>
  <c r="G48" i="2"/>
  <c r="H48" i="2"/>
  <c r="D48" i="2"/>
  <c r="D47" i="2"/>
  <c r="D46" i="2"/>
</calcChain>
</file>

<file path=xl/sharedStrings.xml><?xml version="1.0" encoding="utf-8"?>
<sst xmlns="http://schemas.openxmlformats.org/spreadsheetml/2006/main" count="77" uniqueCount="42">
  <si>
    <t>Додаток 1</t>
  </si>
  <si>
    <t xml:space="preserve">Загальні показники бюджету </t>
  </si>
  <si>
    <t>(код бюджету)</t>
  </si>
  <si>
    <t>(грн)</t>
  </si>
  <si>
    <t>№ з/п</t>
  </si>
  <si>
    <t>Найменування показника</t>
  </si>
  <si>
    <t>(звіт)</t>
  </si>
  <si>
    <t>(затверджено)</t>
  </si>
  <si>
    <t>(план)</t>
  </si>
  <si>
    <t>1853000000</t>
  </si>
  <si>
    <t>І. Загальні граничні показники надходжень</t>
  </si>
  <si>
    <t>1.</t>
  </si>
  <si>
    <t>Доходи (з міжбюджетними трансфертами), у тому числі:</t>
  </si>
  <si>
    <t>X</t>
  </si>
  <si>
    <t>загальний фонд</t>
  </si>
  <si>
    <t>спеціальний фонд</t>
  </si>
  <si>
    <t>2.</t>
  </si>
  <si>
    <t>Фінансування, у тому числі:</t>
  </si>
  <si>
    <t>3.</t>
  </si>
  <si>
    <t>Повернення кредитів, у тому числі:</t>
  </si>
  <si>
    <t>УСЬОГО за розділом І, у тому числі:</t>
  </si>
  <si>
    <t>ІІ. Загальні граничні показники видатків та надання кредитів</t>
  </si>
  <si>
    <t>Видатки (з міжбюджетними трансфертами), у тому числі:</t>
  </si>
  <si>
    <t>спеціальний фонд, у тому числі:</t>
  </si>
  <si>
    <t>публічні інвестиції</t>
  </si>
  <si>
    <t>Надання кредитів, у тому числі:</t>
  </si>
  <si>
    <t>УСЬОГО за розділом ІI, у тому числі:</t>
  </si>
  <si>
    <t>2025 рік</t>
  </si>
  <si>
    <t>2026 рік</t>
  </si>
  <si>
    <t>2027 рік</t>
  </si>
  <si>
    <t>2028 рік</t>
  </si>
  <si>
    <t>2029 рік</t>
  </si>
  <si>
    <t>Дод 2</t>
  </si>
  <si>
    <t>Дод 3</t>
  </si>
  <si>
    <t>Дод 6</t>
  </si>
  <si>
    <t>Дод 7</t>
  </si>
  <si>
    <t>Дод 8</t>
  </si>
  <si>
    <t>Дод 9</t>
  </si>
  <si>
    <t>Дод 10</t>
  </si>
  <si>
    <t>Дод 11</t>
  </si>
  <si>
    <t>до Прогнозу бюджету Шосткинської міської територіальної громади</t>
  </si>
  <si>
    <t xml:space="preserve">на 2027-2029 роки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</si>
</sst>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gradientFill degree="90">
        <stop position="0">
          <color theme="0"/>
        </stop>
        <stop position="1">
          <color theme="0"/>
        </stop>
      </gradientFill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4" fillId="0" borderId="0" xfId="1" quotePrefix="1" applyFont="1" applyAlignment="1">
      <alignment horizontal="left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3" fillId="0" borderId="1" xfId="1" applyFont="1" applyBorder="1" applyAlignment="1">
      <alignment horizontal="center" wrapText="1"/>
    </xf>
    <xf numFmtId="0" fontId="3" fillId="0" borderId="3" xfId="1" applyFont="1" applyBorder="1" applyAlignment="1">
      <alignment horizontal="center" vertical="top" wrapText="1"/>
    </xf>
    <xf numFmtId="0" fontId="3" fillId="0" borderId="6" xfId="1" applyFont="1" applyBorder="1" applyAlignment="1">
      <alignment horizontal="center" wrapText="1"/>
    </xf>
    <xf numFmtId="0" fontId="3" fillId="0" borderId="2" xfId="1" applyFont="1" applyBorder="1" applyAlignment="1">
      <alignment horizontal="center" wrapText="1"/>
    </xf>
    <xf numFmtId="3" fontId="2" fillId="0" borderId="0" xfId="1" applyNumberFormat="1" applyFont="1" applyAlignment="1">
      <alignment vertical="center"/>
    </xf>
    <xf numFmtId="0" fontId="2" fillId="0" borderId="0" xfId="1" applyFont="1" applyBorder="1" applyAlignment="1">
      <alignment vertical="center"/>
    </xf>
    <xf numFmtId="0" fontId="2" fillId="0" borderId="0" xfId="1" applyFont="1" applyBorder="1" applyAlignment="1">
      <alignment horizontal="center" vertical="center"/>
    </xf>
    <xf numFmtId="0" fontId="2" fillId="0" borderId="0" xfId="1" applyFont="1" applyBorder="1" applyAlignment="1">
      <alignment vertical="center" wrapText="1"/>
    </xf>
    <xf numFmtId="3" fontId="2" fillId="0" borderId="0" xfId="1" applyNumberFormat="1" applyFont="1" applyBorder="1" applyAlignment="1">
      <alignment vertical="center"/>
    </xf>
    <xf numFmtId="3" fontId="2" fillId="0" borderId="0" xfId="1" applyNumberFormat="1" applyFont="1" applyAlignment="1">
      <alignment horizontal="center" vertical="center"/>
    </xf>
    <xf numFmtId="0" fontId="2" fillId="0" borderId="0" xfId="1" applyFont="1" applyAlignment="1">
      <alignment horizontal="right" vertical="top" wrapText="1"/>
    </xf>
    <xf numFmtId="3" fontId="2" fillId="0" borderId="0" xfId="1" applyNumberFormat="1" applyFont="1" applyAlignment="1">
      <alignment vertical="top" wrapText="1"/>
    </xf>
    <xf numFmtId="0" fontId="2" fillId="0" borderId="0" xfId="1" applyFont="1" applyAlignment="1">
      <alignment horizontal="right" wrapText="1"/>
    </xf>
    <xf numFmtId="3" fontId="2" fillId="0" borderId="0" xfId="1" applyNumberFormat="1" applyFont="1"/>
    <xf numFmtId="0" fontId="3" fillId="0" borderId="7" xfId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/>
    </xf>
    <xf numFmtId="3" fontId="2" fillId="2" borderId="0" xfId="1" applyNumberFormat="1" applyFont="1" applyFill="1" applyAlignment="1">
      <alignment vertical="center"/>
    </xf>
    <xf numFmtId="0" fontId="2" fillId="2" borderId="0" xfId="1" applyFont="1" applyFill="1"/>
    <xf numFmtId="0" fontId="2" fillId="2" borderId="7" xfId="1" applyFont="1" applyFill="1" applyBorder="1" applyAlignment="1">
      <alignment vertical="center"/>
    </xf>
    <xf numFmtId="0" fontId="2" fillId="2" borderId="7" xfId="1" applyFont="1" applyFill="1" applyBorder="1" applyAlignment="1">
      <alignment horizontal="center" vertical="center"/>
    </xf>
    <xf numFmtId="0" fontId="2" fillId="2" borderId="7" xfId="1" applyFont="1" applyFill="1" applyBorder="1" applyAlignment="1">
      <alignment vertical="center" wrapText="1"/>
    </xf>
    <xf numFmtId="3" fontId="2" fillId="2" borderId="7" xfId="1" applyNumberFormat="1" applyFont="1" applyFill="1" applyBorder="1" applyAlignment="1">
      <alignment vertical="center"/>
    </xf>
    <xf numFmtId="0" fontId="5" fillId="2" borderId="7" xfId="1" applyFont="1" applyFill="1" applyBorder="1" applyAlignment="1">
      <alignment horizontal="center" vertical="center"/>
    </xf>
    <xf numFmtId="3" fontId="6" fillId="2" borderId="0" xfId="1" applyNumberFormat="1" applyFont="1" applyFill="1" applyAlignment="1">
      <alignment vertical="center"/>
    </xf>
    <xf numFmtId="0" fontId="6" fillId="2" borderId="0" xfId="1" applyFont="1" applyFill="1"/>
    <xf numFmtId="0" fontId="3" fillId="0" borderId="7" xfId="1" applyFont="1" applyFill="1" applyBorder="1" applyAlignment="1">
      <alignment vertical="center"/>
    </xf>
    <xf numFmtId="0" fontId="3" fillId="0" borderId="7" xfId="1" applyFont="1" applyFill="1" applyBorder="1" applyAlignment="1">
      <alignment vertical="center" wrapText="1"/>
    </xf>
    <xf numFmtId="3" fontId="3" fillId="0" borderId="7" xfId="1" applyNumberFormat="1" applyFont="1" applyFill="1" applyBorder="1" applyAlignment="1">
      <alignment vertical="center"/>
    </xf>
    <xf numFmtId="3" fontId="3" fillId="0" borderId="0" xfId="1" applyNumberFormat="1" applyFont="1" applyFill="1" applyAlignment="1">
      <alignment vertical="center"/>
    </xf>
    <xf numFmtId="0" fontId="3" fillId="0" borderId="0" xfId="1" applyFont="1" applyFill="1"/>
    <xf numFmtId="0" fontId="5" fillId="0" borderId="7" xfId="1" applyFont="1" applyFill="1" applyBorder="1" applyAlignment="1">
      <alignment horizontal="center" vertical="center"/>
    </xf>
    <xf numFmtId="3" fontId="6" fillId="0" borderId="0" xfId="1" applyNumberFormat="1" applyFont="1" applyFill="1" applyAlignment="1">
      <alignment vertical="center"/>
    </xf>
    <xf numFmtId="0" fontId="6" fillId="0" borderId="0" xfId="1" applyFont="1" applyFill="1"/>
    <xf numFmtId="0" fontId="3" fillId="2" borderId="7" xfId="1" applyFont="1" applyFill="1" applyBorder="1" applyAlignment="1">
      <alignment vertical="center"/>
    </xf>
    <xf numFmtId="0" fontId="3" fillId="2" borderId="7" xfId="1" applyFont="1" applyFill="1" applyBorder="1" applyAlignment="1">
      <alignment vertical="center" wrapText="1"/>
    </xf>
    <xf numFmtId="3" fontId="3" fillId="2" borderId="7" xfId="1" applyNumberFormat="1" applyFont="1" applyFill="1" applyBorder="1" applyAlignment="1">
      <alignment vertical="center"/>
    </xf>
    <xf numFmtId="3" fontId="3" fillId="2" borderId="0" xfId="1" applyNumberFormat="1" applyFont="1" applyFill="1" applyAlignment="1">
      <alignment vertical="center"/>
    </xf>
    <xf numFmtId="0" fontId="3" fillId="2" borderId="0" xfId="1" applyFont="1" applyFill="1"/>
    <xf numFmtId="0" fontId="5" fillId="2" borderId="7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2" fillId="0" borderId="0" xfId="1" applyFont="1" applyAlignment="1">
      <alignment horizontal="left"/>
    </xf>
    <xf numFmtId="0" fontId="3" fillId="0" borderId="0" xfId="1" applyFont="1" applyAlignment="1">
      <alignment horizontal="center"/>
    </xf>
  </cellXfs>
  <cellStyles count="2">
    <cellStyle name="Звичайний 3" xfId="1"/>
    <cellStyle name="Обычный" xfId="0" builtinId="0"/>
  </cellStyles>
  <dxfs count="28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76;&#1072;&#1090;&#1086;&#1082;%20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76;&#1072;&#1090;&#1086;&#1082;%20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76;&#1072;&#1090;&#1086;&#1082;%20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76;&#1072;&#1090;&#1086;&#1082;%207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76;&#1072;&#1090;&#1086;&#1082;%208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76;&#1072;&#1090;&#1086;&#1082;%209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76;&#1072;&#1090;&#1086;&#1082;%2010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76;&#1072;&#1090;&#1086;&#1082;%20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8530000000"/>
      <sheetName val="Лист1"/>
    </sheetNames>
    <sheetDataSet>
      <sheetData sheetId="0">
        <row r="70">
          <cell r="D70">
            <v>1344620471</v>
          </cell>
          <cell r="E70">
            <v>1180176352</v>
          </cell>
          <cell r="F70">
            <v>1179613708</v>
          </cell>
          <cell r="G70">
            <v>1217782258</v>
          </cell>
          <cell r="H70">
            <v>1250089159</v>
          </cell>
        </row>
        <row r="71">
          <cell r="D71">
            <v>1231697477</v>
          </cell>
          <cell r="E71">
            <v>1120537794</v>
          </cell>
          <cell r="F71">
            <v>1175515908</v>
          </cell>
          <cell r="G71">
            <v>1215010458</v>
          </cell>
          <cell r="H71">
            <v>1247197159</v>
          </cell>
        </row>
        <row r="72">
          <cell r="D72">
            <v>112922994</v>
          </cell>
          <cell r="E72">
            <v>59638558</v>
          </cell>
          <cell r="F72">
            <v>4097800</v>
          </cell>
          <cell r="G72">
            <v>2771800</v>
          </cell>
          <cell r="H72">
            <v>2892000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8530000000"/>
      <sheetName val="Лист1"/>
    </sheetNames>
    <sheetDataSet>
      <sheetData sheetId="0">
        <row r="29">
          <cell r="D29">
            <v>54312832</v>
          </cell>
          <cell r="E29">
            <v>18165402</v>
          </cell>
        </row>
        <row r="30">
          <cell r="D30">
            <v>-140383855</v>
          </cell>
          <cell r="E30">
            <v>-13752432</v>
          </cell>
          <cell r="F30">
            <v>-12551000</v>
          </cell>
          <cell r="G30">
            <v>-14030000</v>
          </cell>
          <cell r="H30">
            <v>-10030000</v>
          </cell>
        </row>
        <row r="31">
          <cell r="D31">
            <v>194696687</v>
          </cell>
          <cell r="E31">
            <v>31917834</v>
          </cell>
          <cell r="F31">
            <v>12551000</v>
          </cell>
          <cell r="G31">
            <v>14030000</v>
          </cell>
          <cell r="H31">
            <v>10030000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8530000000"/>
      <sheetName val="Лист1"/>
    </sheetNames>
    <sheetDataSet>
      <sheetData sheetId="0">
        <row r="40">
          <cell r="D40">
            <v>1398998747</v>
          </cell>
          <cell r="E40">
            <v>1116935233</v>
          </cell>
          <cell r="F40">
            <v>1165613708</v>
          </cell>
          <cell r="G40">
            <v>1203782258</v>
          </cell>
          <cell r="H40">
            <v>1240089159</v>
          </cell>
        </row>
        <row r="41">
          <cell r="D41">
            <v>1091313622</v>
          </cell>
          <cell r="E41">
            <v>1106785362</v>
          </cell>
          <cell r="F41">
            <v>1162964908</v>
          </cell>
          <cell r="G41">
            <v>1200980458</v>
          </cell>
          <cell r="H41">
            <v>1237167159</v>
          </cell>
        </row>
        <row r="42">
          <cell r="D42">
            <v>307685125</v>
          </cell>
          <cell r="E42">
            <v>10149871</v>
          </cell>
          <cell r="F42">
            <v>2648800</v>
          </cell>
          <cell r="G42">
            <v>2801800</v>
          </cell>
          <cell r="H42">
            <v>2922000</v>
          </cell>
        </row>
      </sheetData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8530000000"/>
      <sheetName val="Лист1"/>
    </sheetNames>
    <sheetDataSet>
      <sheetData sheetId="0">
        <row r="45">
          <cell r="D45">
            <v>1398998747</v>
          </cell>
          <cell r="E45">
            <v>1116935233</v>
          </cell>
          <cell r="F45">
            <v>1165613708</v>
          </cell>
          <cell r="G45">
            <v>1203782258</v>
          </cell>
          <cell r="H45">
            <v>1240089159</v>
          </cell>
        </row>
        <row r="46">
          <cell r="D46">
            <v>1091313622</v>
          </cell>
          <cell r="E46">
            <v>1106785362</v>
          </cell>
          <cell r="F46">
            <v>1162964908</v>
          </cell>
          <cell r="G46">
            <v>1200980458</v>
          </cell>
          <cell r="H46">
            <v>1237167159</v>
          </cell>
        </row>
        <row r="47">
          <cell r="D47">
            <v>307685125</v>
          </cell>
          <cell r="E47">
            <v>10149871</v>
          </cell>
          <cell r="F47">
            <v>2648800</v>
          </cell>
          <cell r="G47">
            <v>2801800</v>
          </cell>
          <cell r="H47">
            <v>2922000</v>
          </cell>
        </row>
      </sheetData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8530000000"/>
      <sheetName val="Лист1"/>
    </sheetNames>
    <sheetDataSet>
      <sheetData sheetId="0">
        <row r="24">
          <cell r="D24">
            <v>-65444</v>
          </cell>
        </row>
        <row r="25">
          <cell r="D25">
            <v>0</v>
          </cell>
        </row>
        <row r="26">
          <cell r="D26">
            <v>-65444</v>
          </cell>
        </row>
      </sheetData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8530000000"/>
      <sheetName val="Лист1"/>
    </sheetNames>
    <sheetDataSet>
      <sheetData sheetId="0">
        <row r="31">
          <cell r="G31">
            <v>0</v>
          </cell>
          <cell r="H31">
            <v>81406521</v>
          </cell>
          <cell r="I31">
            <v>14000000</v>
          </cell>
          <cell r="J31">
            <v>14000000</v>
          </cell>
          <cell r="K31">
            <v>10000000</v>
          </cell>
        </row>
      </sheetData>
      <sheetData sheetId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853000000"/>
      <sheetName val="Лист1"/>
    </sheetNames>
    <sheetDataSet>
      <sheetData sheetId="0">
        <row r="65">
          <cell r="D65">
            <v>406325093</v>
          </cell>
          <cell r="E65">
            <v>310240449</v>
          </cell>
          <cell r="F65">
            <v>312167408</v>
          </cell>
          <cell r="G65">
            <v>339305958</v>
          </cell>
          <cell r="H65">
            <v>363370259</v>
          </cell>
        </row>
        <row r="66">
          <cell r="D66">
            <v>349635761</v>
          </cell>
          <cell r="E66">
            <v>254960078</v>
          </cell>
          <cell r="F66">
            <v>312167408</v>
          </cell>
          <cell r="G66">
            <v>339305958</v>
          </cell>
          <cell r="H66">
            <v>363370259</v>
          </cell>
        </row>
        <row r="67">
          <cell r="D67">
            <v>56689332</v>
          </cell>
          <cell r="E67">
            <v>55280371</v>
          </cell>
          <cell r="F67">
            <v>0</v>
          </cell>
          <cell r="G67">
            <v>0</v>
          </cell>
          <cell r="H67">
            <v>0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853000000"/>
      <sheetName val="Лист1"/>
    </sheetNames>
    <sheetDataSet>
      <sheetData sheetId="0">
        <row r="23">
          <cell r="E23">
            <v>11070586</v>
          </cell>
          <cell r="F23">
            <v>47476210</v>
          </cell>
          <cell r="G23">
            <v>42223300</v>
          </cell>
          <cell r="H23">
            <v>50527400</v>
          </cell>
          <cell r="I23">
            <v>58324600</v>
          </cell>
        </row>
        <row r="24">
          <cell r="E24">
            <v>7327130</v>
          </cell>
          <cell r="F24">
            <v>47476210</v>
          </cell>
          <cell r="G24">
            <v>42223300</v>
          </cell>
          <cell r="H24">
            <v>50527400</v>
          </cell>
          <cell r="I24">
            <v>58324600</v>
          </cell>
        </row>
        <row r="25">
          <cell r="E25">
            <v>3743456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7"/>
  <sheetViews>
    <sheetView tabSelected="1" view="pageBreakPreview" topLeftCell="B1" zoomScale="90" zoomScaleNormal="80" zoomScaleSheetLayoutView="90" workbookViewId="0">
      <selection activeCell="B25" sqref="B25:H25"/>
    </sheetView>
  </sheetViews>
  <sheetFormatPr defaultColWidth="10.33203125" defaultRowHeight="15.6" x14ac:dyDescent="0.3"/>
  <cols>
    <col min="1" max="1" width="0" style="1" hidden="1" customWidth="1"/>
    <col min="2" max="2" width="5.5546875" style="2" customWidth="1"/>
    <col min="3" max="3" width="62.5546875" style="3" customWidth="1"/>
    <col min="4" max="4" width="23" style="1" customWidth="1"/>
    <col min="5" max="5" width="19.5546875" style="1" customWidth="1"/>
    <col min="6" max="6" width="22.6640625" style="1" customWidth="1"/>
    <col min="7" max="7" width="23.44140625" style="1" customWidth="1"/>
    <col min="8" max="8" width="22.6640625" style="1" customWidth="1"/>
    <col min="9" max="257" width="10.33203125" style="1"/>
    <col min="258" max="258" width="6.44140625" style="1" customWidth="1"/>
    <col min="259" max="259" width="62.5546875" style="1" customWidth="1"/>
    <col min="260" max="264" width="19.5546875" style="1" customWidth="1"/>
    <col min="265" max="513" width="10.33203125" style="1"/>
    <col min="514" max="514" width="6.44140625" style="1" customWidth="1"/>
    <col min="515" max="515" width="62.5546875" style="1" customWidth="1"/>
    <col min="516" max="520" width="19.5546875" style="1" customWidth="1"/>
    <col min="521" max="769" width="10.33203125" style="1"/>
    <col min="770" max="770" width="6.44140625" style="1" customWidth="1"/>
    <col min="771" max="771" width="62.5546875" style="1" customWidth="1"/>
    <col min="772" max="776" width="19.5546875" style="1" customWidth="1"/>
    <col min="777" max="1025" width="10.33203125" style="1"/>
    <col min="1026" max="1026" width="6.44140625" style="1" customWidth="1"/>
    <col min="1027" max="1027" width="62.5546875" style="1" customWidth="1"/>
    <col min="1028" max="1032" width="19.5546875" style="1" customWidth="1"/>
    <col min="1033" max="1281" width="10.33203125" style="1"/>
    <col min="1282" max="1282" width="6.44140625" style="1" customWidth="1"/>
    <col min="1283" max="1283" width="62.5546875" style="1" customWidth="1"/>
    <col min="1284" max="1288" width="19.5546875" style="1" customWidth="1"/>
    <col min="1289" max="1537" width="10.33203125" style="1"/>
    <col min="1538" max="1538" width="6.44140625" style="1" customWidth="1"/>
    <col min="1539" max="1539" width="62.5546875" style="1" customWidth="1"/>
    <col min="1540" max="1544" width="19.5546875" style="1" customWidth="1"/>
    <col min="1545" max="1793" width="10.33203125" style="1"/>
    <col min="1794" max="1794" width="6.44140625" style="1" customWidth="1"/>
    <col min="1795" max="1795" width="62.5546875" style="1" customWidth="1"/>
    <col min="1796" max="1800" width="19.5546875" style="1" customWidth="1"/>
    <col min="1801" max="2049" width="10.33203125" style="1"/>
    <col min="2050" max="2050" width="6.44140625" style="1" customWidth="1"/>
    <col min="2051" max="2051" width="62.5546875" style="1" customWidth="1"/>
    <col min="2052" max="2056" width="19.5546875" style="1" customWidth="1"/>
    <col min="2057" max="2305" width="10.33203125" style="1"/>
    <col min="2306" max="2306" width="6.44140625" style="1" customWidth="1"/>
    <col min="2307" max="2307" width="62.5546875" style="1" customWidth="1"/>
    <col min="2308" max="2312" width="19.5546875" style="1" customWidth="1"/>
    <col min="2313" max="2561" width="10.33203125" style="1"/>
    <col min="2562" max="2562" width="6.44140625" style="1" customWidth="1"/>
    <col min="2563" max="2563" width="62.5546875" style="1" customWidth="1"/>
    <col min="2564" max="2568" width="19.5546875" style="1" customWidth="1"/>
    <col min="2569" max="2817" width="10.33203125" style="1"/>
    <col min="2818" max="2818" width="6.44140625" style="1" customWidth="1"/>
    <col min="2819" max="2819" width="62.5546875" style="1" customWidth="1"/>
    <col min="2820" max="2824" width="19.5546875" style="1" customWidth="1"/>
    <col min="2825" max="3073" width="10.33203125" style="1"/>
    <col min="3074" max="3074" width="6.44140625" style="1" customWidth="1"/>
    <col min="3075" max="3075" width="62.5546875" style="1" customWidth="1"/>
    <col min="3076" max="3080" width="19.5546875" style="1" customWidth="1"/>
    <col min="3081" max="3329" width="10.33203125" style="1"/>
    <col min="3330" max="3330" width="6.44140625" style="1" customWidth="1"/>
    <col min="3331" max="3331" width="62.5546875" style="1" customWidth="1"/>
    <col min="3332" max="3336" width="19.5546875" style="1" customWidth="1"/>
    <col min="3337" max="3585" width="10.33203125" style="1"/>
    <col min="3586" max="3586" width="6.44140625" style="1" customWidth="1"/>
    <col min="3587" max="3587" width="62.5546875" style="1" customWidth="1"/>
    <col min="3588" max="3592" width="19.5546875" style="1" customWidth="1"/>
    <col min="3593" max="3841" width="10.33203125" style="1"/>
    <col min="3842" max="3842" width="6.44140625" style="1" customWidth="1"/>
    <col min="3843" max="3843" width="62.5546875" style="1" customWidth="1"/>
    <col min="3844" max="3848" width="19.5546875" style="1" customWidth="1"/>
    <col min="3849" max="4097" width="10.33203125" style="1"/>
    <col min="4098" max="4098" width="6.44140625" style="1" customWidth="1"/>
    <col min="4099" max="4099" width="62.5546875" style="1" customWidth="1"/>
    <col min="4100" max="4104" width="19.5546875" style="1" customWidth="1"/>
    <col min="4105" max="4353" width="10.33203125" style="1"/>
    <col min="4354" max="4354" width="6.44140625" style="1" customWidth="1"/>
    <col min="4355" max="4355" width="62.5546875" style="1" customWidth="1"/>
    <col min="4356" max="4360" width="19.5546875" style="1" customWidth="1"/>
    <col min="4361" max="4609" width="10.33203125" style="1"/>
    <col min="4610" max="4610" width="6.44140625" style="1" customWidth="1"/>
    <col min="4611" max="4611" width="62.5546875" style="1" customWidth="1"/>
    <col min="4612" max="4616" width="19.5546875" style="1" customWidth="1"/>
    <col min="4617" max="4865" width="10.33203125" style="1"/>
    <col min="4866" max="4866" width="6.44140625" style="1" customWidth="1"/>
    <col min="4867" max="4867" width="62.5546875" style="1" customWidth="1"/>
    <col min="4868" max="4872" width="19.5546875" style="1" customWidth="1"/>
    <col min="4873" max="5121" width="10.33203125" style="1"/>
    <col min="5122" max="5122" width="6.44140625" style="1" customWidth="1"/>
    <col min="5123" max="5123" width="62.5546875" style="1" customWidth="1"/>
    <col min="5124" max="5128" width="19.5546875" style="1" customWidth="1"/>
    <col min="5129" max="5377" width="10.33203125" style="1"/>
    <col min="5378" max="5378" width="6.44140625" style="1" customWidth="1"/>
    <col min="5379" max="5379" width="62.5546875" style="1" customWidth="1"/>
    <col min="5380" max="5384" width="19.5546875" style="1" customWidth="1"/>
    <col min="5385" max="5633" width="10.33203125" style="1"/>
    <col min="5634" max="5634" width="6.44140625" style="1" customWidth="1"/>
    <col min="5635" max="5635" width="62.5546875" style="1" customWidth="1"/>
    <col min="5636" max="5640" width="19.5546875" style="1" customWidth="1"/>
    <col min="5641" max="5889" width="10.33203125" style="1"/>
    <col min="5890" max="5890" width="6.44140625" style="1" customWidth="1"/>
    <col min="5891" max="5891" width="62.5546875" style="1" customWidth="1"/>
    <col min="5892" max="5896" width="19.5546875" style="1" customWidth="1"/>
    <col min="5897" max="6145" width="10.33203125" style="1"/>
    <col min="6146" max="6146" width="6.44140625" style="1" customWidth="1"/>
    <col min="6147" max="6147" width="62.5546875" style="1" customWidth="1"/>
    <col min="6148" max="6152" width="19.5546875" style="1" customWidth="1"/>
    <col min="6153" max="6401" width="10.33203125" style="1"/>
    <col min="6402" max="6402" width="6.44140625" style="1" customWidth="1"/>
    <col min="6403" max="6403" width="62.5546875" style="1" customWidth="1"/>
    <col min="6404" max="6408" width="19.5546875" style="1" customWidth="1"/>
    <col min="6409" max="6657" width="10.33203125" style="1"/>
    <col min="6658" max="6658" width="6.44140625" style="1" customWidth="1"/>
    <col min="6659" max="6659" width="62.5546875" style="1" customWidth="1"/>
    <col min="6660" max="6664" width="19.5546875" style="1" customWidth="1"/>
    <col min="6665" max="6913" width="10.33203125" style="1"/>
    <col min="6914" max="6914" width="6.44140625" style="1" customWidth="1"/>
    <col min="6915" max="6915" width="62.5546875" style="1" customWidth="1"/>
    <col min="6916" max="6920" width="19.5546875" style="1" customWidth="1"/>
    <col min="6921" max="7169" width="10.33203125" style="1"/>
    <col min="7170" max="7170" width="6.44140625" style="1" customWidth="1"/>
    <col min="7171" max="7171" width="62.5546875" style="1" customWidth="1"/>
    <col min="7172" max="7176" width="19.5546875" style="1" customWidth="1"/>
    <col min="7177" max="7425" width="10.33203125" style="1"/>
    <col min="7426" max="7426" width="6.44140625" style="1" customWidth="1"/>
    <col min="7427" max="7427" width="62.5546875" style="1" customWidth="1"/>
    <col min="7428" max="7432" width="19.5546875" style="1" customWidth="1"/>
    <col min="7433" max="7681" width="10.33203125" style="1"/>
    <col min="7682" max="7682" width="6.44140625" style="1" customWidth="1"/>
    <col min="7683" max="7683" width="62.5546875" style="1" customWidth="1"/>
    <col min="7684" max="7688" width="19.5546875" style="1" customWidth="1"/>
    <col min="7689" max="7937" width="10.33203125" style="1"/>
    <col min="7938" max="7938" width="6.44140625" style="1" customWidth="1"/>
    <col min="7939" max="7939" width="62.5546875" style="1" customWidth="1"/>
    <col min="7940" max="7944" width="19.5546875" style="1" customWidth="1"/>
    <col min="7945" max="8193" width="10.33203125" style="1"/>
    <col min="8194" max="8194" width="6.44140625" style="1" customWidth="1"/>
    <col min="8195" max="8195" width="62.5546875" style="1" customWidth="1"/>
    <col min="8196" max="8200" width="19.5546875" style="1" customWidth="1"/>
    <col min="8201" max="8449" width="10.33203125" style="1"/>
    <col min="8450" max="8450" width="6.44140625" style="1" customWidth="1"/>
    <col min="8451" max="8451" width="62.5546875" style="1" customWidth="1"/>
    <col min="8452" max="8456" width="19.5546875" style="1" customWidth="1"/>
    <col min="8457" max="8705" width="10.33203125" style="1"/>
    <col min="8706" max="8706" width="6.44140625" style="1" customWidth="1"/>
    <col min="8707" max="8707" width="62.5546875" style="1" customWidth="1"/>
    <col min="8708" max="8712" width="19.5546875" style="1" customWidth="1"/>
    <col min="8713" max="8961" width="10.33203125" style="1"/>
    <col min="8962" max="8962" width="6.44140625" style="1" customWidth="1"/>
    <col min="8963" max="8963" width="62.5546875" style="1" customWidth="1"/>
    <col min="8964" max="8968" width="19.5546875" style="1" customWidth="1"/>
    <col min="8969" max="9217" width="10.33203125" style="1"/>
    <col min="9218" max="9218" width="6.44140625" style="1" customWidth="1"/>
    <col min="9219" max="9219" width="62.5546875" style="1" customWidth="1"/>
    <col min="9220" max="9224" width="19.5546875" style="1" customWidth="1"/>
    <col min="9225" max="9473" width="10.33203125" style="1"/>
    <col min="9474" max="9474" width="6.44140625" style="1" customWidth="1"/>
    <col min="9475" max="9475" width="62.5546875" style="1" customWidth="1"/>
    <col min="9476" max="9480" width="19.5546875" style="1" customWidth="1"/>
    <col min="9481" max="9729" width="10.33203125" style="1"/>
    <col min="9730" max="9730" width="6.44140625" style="1" customWidth="1"/>
    <col min="9731" max="9731" width="62.5546875" style="1" customWidth="1"/>
    <col min="9732" max="9736" width="19.5546875" style="1" customWidth="1"/>
    <col min="9737" max="9985" width="10.33203125" style="1"/>
    <col min="9986" max="9986" width="6.44140625" style="1" customWidth="1"/>
    <col min="9987" max="9987" width="62.5546875" style="1" customWidth="1"/>
    <col min="9988" max="9992" width="19.5546875" style="1" customWidth="1"/>
    <col min="9993" max="10241" width="10.33203125" style="1"/>
    <col min="10242" max="10242" width="6.44140625" style="1" customWidth="1"/>
    <col min="10243" max="10243" width="62.5546875" style="1" customWidth="1"/>
    <col min="10244" max="10248" width="19.5546875" style="1" customWidth="1"/>
    <col min="10249" max="10497" width="10.33203125" style="1"/>
    <col min="10498" max="10498" width="6.44140625" style="1" customWidth="1"/>
    <col min="10499" max="10499" width="62.5546875" style="1" customWidth="1"/>
    <col min="10500" max="10504" width="19.5546875" style="1" customWidth="1"/>
    <col min="10505" max="10753" width="10.33203125" style="1"/>
    <col min="10754" max="10754" width="6.44140625" style="1" customWidth="1"/>
    <col min="10755" max="10755" width="62.5546875" style="1" customWidth="1"/>
    <col min="10756" max="10760" width="19.5546875" style="1" customWidth="1"/>
    <col min="10761" max="11009" width="10.33203125" style="1"/>
    <col min="11010" max="11010" width="6.44140625" style="1" customWidth="1"/>
    <col min="11011" max="11011" width="62.5546875" style="1" customWidth="1"/>
    <col min="11012" max="11016" width="19.5546875" style="1" customWidth="1"/>
    <col min="11017" max="11265" width="10.33203125" style="1"/>
    <col min="11266" max="11266" width="6.44140625" style="1" customWidth="1"/>
    <col min="11267" max="11267" width="62.5546875" style="1" customWidth="1"/>
    <col min="11268" max="11272" width="19.5546875" style="1" customWidth="1"/>
    <col min="11273" max="11521" width="10.33203125" style="1"/>
    <col min="11522" max="11522" width="6.44140625" style="1" customWidth="1"/>
    <col min="11523" max="11523" width="62.5546875" style="1" customWidth="1"/>
    <col min="11524" max="11528" width="19.5546875" style="1" customWidth="1"/>
    <col min="11529" max="11777" width="10.33203125" style="1"/>
    <col min="11778" max="11778" width="6.44140625" style="1" customWidth="1"/>
    <col min="11779" max="11779" width="62.5546875" style="1" customWidth="1"/>
    <col min="11780" max="11784" width="19.5546875" style="1" customWidth="1"/>
    <col min="11785" max="12033" width="10.33203125" style="1"/>
    <col min="12034" max="12034" width="6.44140625" style="1" customWidth="1"/>
    <col min="12035" max="12035" width="62.5546875" style="1" customWidth="1"/>
    <col min="12036" max="12040" width="19.5546875" style="1" customWidth="1"/>
    <col min="12041" max="12289" width="10.33203125" style="1"/>
    <col min="12290" max="12290" width="6.44140625" style="1" customWidth="1"/>
    <col min="12291" max="12291" width="62.5546875" style="1" customWidth="1"/>
    <col min="12292" max="12296" width="19.5546875" style="1" customWidth="1"/>
    <col min="12297" max="12545" width="10.33203125" style="1"/>
    <col min="12546" max="12546" width="6.44140625" style="1" customWidth="1"/>
    <col min="12547" max="12547" width="62.5546875" style="1" customWidth="1"/>
    <col min="12548" max="12552" width="19.5546875" style="1" customWidth="1"/>
    <col min="12553" max="12801" width="10.33203125" style="1"/>
    <col min="12802" max="12802" width="6.44140625" style="1" customWidth="1"/>
    <col min="12803" max="12803" width="62.5546875" style="1" customWidth="1"/>
    <col min="12804" max="12808" width="19.5546875" style="1" customWidth="1"/>
    <col min="12809" max="13057" width="10.33203125" style="1"/>
    <col min="13058" max="13058" width="6.44140625" style="1" customWidth="1"/>
    <col min="13059" max="13059" width="62.5546875" style="1" customWidth="1"/>
    <col min="13060" max="13064" width="19.5546875" style="1" customWidth="1"/>
    <col min="13065" max="13313" width="10.33203125" style="1"/>
    <col min="13314" max="13314" width="6.44140625" style="1" customWidth="1"/>
    <col min="13315" max="13315" width="62.5546875" style="1" customWidth="1"/>
    <col min="13316" max="13320" width="19.5546875" style="1" customWidth="1"/>
    <col min="13321" max="13569" width="10.33203125" style="1"/>
    <col min="13570" max="13570" width="6.44140625" style="1" customWidth="1"/>
    <col min="13571" max="13571" width="62.5546875" style="1" customWidth="1"/>
    <col min="13572" max="13576" width="19.5546875" style="1" customWidth="1"/>
    <col min="13577" max="13825" width="10.33203125" style="1"/>
    <col min="13826" max="13826" width="6.44140625" style="1" customWidth="1"/>
    <col min="13827" max="13827" width="62.5546875" style="1" customWidth="1"/>
    <col min="13828" max="13832" width="19.5546875" style="1" customWidth="1"/>
    <col min="13833" max="14081" width="10.33203125" style="1"/>
    <col min="14082" max="14082" width="6.44140625" style="1" customWidth="1"/>
    <col min="14083" max="14083" width="62.5546875" style="1" customWidth="1"/>
    <col min="14084" max="14088" width="19.5546875" style="1" customWidth="1"/>
    <col min="14089" max="14337" width="10.33203125" style="1"/>
    <col min="14338" max="14338" width="6.44140625" style="1" customWidth="1"/>
    <col min="14339" max="14339" width="62.5546875" style="1" customWidth="1"/>
    <col min="14340" max="14344" width="19.5546875" style="1" customWidth="1"/>
    <col min="14345" max="14593" width="10.33203125" style="1"/>
    <col min="14594" max="14594" width="6.44140625" style="1" customWidth="1"/>
    <col min="14595" max="14595" width="62.5546875" style="1" customWidth="1"/>
    <col min="14596" max="14600" width="19.5546875" style="1" customWidth="1"/>
    <col min="14601" max="14849" width="10.33203125" style="1"/>
    <col min="14850" max="14850" width="6.44140625" style="1" customWidth="1"/>
    <col min="14851" max="14851" width="62.5546875" style="1" customWidth="1"/>
    <col min="14852" max="14856" width="19.5546875" style="1" customWidth="1"/>
    <col min="14857" max="15105" width="10.33203125" style="1"/>
    <col min="15106" max="15106" width="6.44140625" style="1" customWidth="1"/>
    <col min="15107" max="15107" width="62.5546875" style="1" customWidth="1"/>
    <col min="15108" max="15112" width="19.5546875" style="1" customWidth="1"/>
    <col min="15113" max="15361" width="10.33203125" style="1"/>
    <col min="15362" max="15362" width="6.44140625" style="1" customWidth="1"/>
    <col min="15363" max="15363" width="62.5546875" style="1" customWidth="1"/>
    <col min="15364" max="15368" width="19.5546875" style="1" customWidth="1"/>
    <col min="15369" max="15617" width="10.33203125" style="1"/>
    <col min="15618" max="15618" width="6.44140625" style="1" customWidth="1"/>
    <col min="15619" max="15619" width="62.5546875" style="1" customWidth="1"/>
    <col min="15620" max="15624" width="19.5546875" style="1" customWidth="1"/>
    <col min="15625" max="15873" width="10.33203125" style="1"/>
    <col min="15874" max="15874" width="6.44140625" style="1" customWidth="1"/>
    <col min="15875" max="15875" width="62.5546875" style="1" customWidth="1"/>
    <col min="15876" max="15880" width="19.5546875" style="1" customWidth="1"/>
    <col min="15881" max="16129" width="10.33203125" style="1"/>
    <col min="16130" max="16130" width="6.44140625" style="1" customWidth="1"/>
    <col min="16131" max="16131" width="62.5546875" style="1" customWidth="1"/>
    <col min="16132" max="16136" width="19.5546875" style="1" customWidth="1"/>
    <col min="16137" max="16384" width="10.33203125" style="1"/>
  </cols>
  <sheetData>
    <row r="1" spans="1:9" x14ac:dyDescent="0.3">
      <c r="F1" s="51" t="s">
        <v>0</v>
      </c>
      <c r="G1" s="51"/>
      <c r="H1" s="51"/>
    </row>
    <row r="2" spans="1:9" x14ac:dyDescent="0.3">
      <c r="F2" s="51" t="s">
        <v>40</v>
      </c>
      <c r="G2" s="51"/>
      <c r="H2" s="51"/>
    </row>
    <row r="3" spans="1:9" x14ac:dyDescent="0.3">
      <c r="F3" s="51" t="s">
        <v>41</v>
      </c>
      <c r="G3" s="51"/>
      <c r="H3" s="51"/>
    </row>
    <row r="4" spans="1:9" x14ac:dyDescent="0.3">
      <c r="F4" s="51"/>
      <c r="G4" s="51"/>
      <c r="H4" s="51"/>
    </row>
    <row r="5" spans="1:9" x14ac:dyDescent="0.3">
      <c r="B5" s="52" t="s">
        <v>1</v>
      </c>
      <c r="C5" s="52"/>
      <c r="D5" s="52"/>
      <c r="E5" s="52"/>
      <c r="F5" s="52"/>
      <c r="G5" s="52"/>
      <c r="H5" s="52"/>
    </row>
    <row r="6" spans="1:9" x14ac:dyDescent="0.3">
      <c r="B6" s="4" t="s">
        <v>9</v>
      </c>
    </row>
    <row r="7" spans="1:9" x14ac:dyDescent="0.3">
      <c r="B7" s="5" t="s">
        <v>2</v>
      </c>
    </row>
    <row r="8" spans="1:9" x14ac:dyDescent="0.3">
      <c r="H8" s="6" t="s">
        <v>3</v>
      </c>
    </row>
    <row r="9" spans="1:9" ht="17.100000000000001" customHeight="1" x14ac:dyDescent="0.3">
      <c r="B9" s="49" t="s">
        <v>4</v>
      </c>
      <c r="C9" s="49" t="s">
        <v>5</v>
      </c>
      <c r="D9" s="7" t="s">
        <v>27</v>
      </c>
      <c r="E9" s="7" t="s">
        <v>28</v>
      </c>
      <c r="F9" s="7" t="s">
        <v>29</v>
      </c>
      <c r="G9" s="7" t="s">
        <v>30</v>
      </c>
      <c r="H9" s="7" t="s">
        <v>31</v>
      </c>
    </row>
    <row r="10" spans="1:9" ht="17.100000000000001" customHeight="1" x14ac:dyDescent="0.3">
      <c r="B10" s="50"/>
      <c r="C10" s="50"/>
      <c r="D10" s="8" t="s">
        <v>6</v>
      </c>
      <c r="E10" s="8" t="s">
        <v>7</v>
      </c>
      <c r="F10" s="8" t="s">
        <v>8</v>
      </c>
      <c r="G10" s="8" t="s">
        <v>8</v>
      </c>
      <c r="H10" s="8" t="s">
        <v>8</v>
      </c>
    </row>
    <row r="11" spans="1:9" ht="21" customHeight="1" x14ac:dyDescent="0.3">
      <c r="B11" s="9">
        <v>1</v>
      </c>
      <c r="C11" s="10">
        <v>2</v>
      </c>
      <c r="D11" s="10">
        <v>3</v>
      </c>
      <c r="E11" s="10">
        <v>4</v>
      </c>
      <c r="F11" s="10">
        <v>5</v>
      </c>
      <c r="G11" s="10">
        <v>6</v>
      </c>
      <c r="H11" s="10">
        <v>7</v>
      </c>
    </row>
    <row r="12" spans="1:9" s="31" customFormat="1" ht="23.25" customHeight="1" x14ac:dyDescent="0.35">
      <c r="A12" s="29">
        <v>1</v>
      </c>
      <c r="B12" s="45" t="s">
        <v>10</v>
      </c>
      <c r="C12" s="45"/>
      <c r="D12" s="45"/>
      <c r="E12" s="45"/>
      <c r="F12" s="45"/>
      <c r="G12" s="45"/>
      <c r="H12" s="46"/>
      <c r="I12" s="30"/>
    </row>
    <row r="13" spans="1:9" s="24" customFormat="1" x14ac:dyDescent="0.3">
      <c r="A13" s="25">
        <v>2</v>
      </c>
      <c r="B13" s="26" t="s">
        <v>11</v>
      </c>
      <c r="C13" s="27" t="s">
        <v>12</v>
      </c>
      <c r="D13" s="28">
        <v>1344620471</v>
      </c>
      <c r="E13" s="28">
        <v>1180176352</v>
      </c>
      <c r="F13" s="28">
        <v>1179613708</v>
      </c>
      <c r="G13" s="28">
        <v>1217782258</v>
      </c>
      <c r="H13" s="28">
        <v>1250089159</v>
      </c>
      <c r="I13" s="23"/>
    </row>
    <row r="14" spans="1:9" s="24" customFormat="1" x14ac:dyDescent="0.3">
      <c r="A14" s="25">
        <v>0</v>
      </c>
      <c r="B14" s="26" t="s">
        <v>13</v>
      </c>
      <c r="C14" s="27" t="s">
        <v>14</v>
      </c>
      <c r="D14" s="28">
        <v>1231697477</v>
      </c>
      <c r="E14" s="28">
        <v>1120537794</v>
      </c>
      <c r="F14" s="28">
        <v>1175515908</v>
      </c>
      <c r="G14" s="28">
        <v>1215010458</v>
      </c>
      <c r="H14" s="28">
        <v>1247197159</v>
      </c>
      <c r="I14" s="23"/>
    </row>
    <row r="15" spans="1:9" s="24" customFormat="1" x14ac:dyDescent="0.3">
      <c r="A15" s="25">
        <v>0</v>
      </c>
      <c r="B15" s="26" t="s">
        <v>13</v>
      </c>
      <c r="C15" s="27" t="s">
        <v>15</v>
      </c>
      <c r="D15" s="28">
        <v>112922994</v>
      </c>
      <c r="E15" s="28">
        <v>59638558</v>
      </c>
      <c r="F15" s="28">
        <v>4097800</v>
      </c>
      <c r="G15" s="28">
        <v>2771800</v>
      </c>
      <c r="H15" s="28">
        <v>2892000</v>
      </c>
      <c r="I15" s="23"/>
    </row>
    <row r="16" spans="1:9" s="24" customFormat="1" x14ac:dyDescent="0.3">
      <c r="A16" s="25">
        <v>2</v>
      </c>
      <c r="B16" s="26" t="s">
        <v>16</v>
      </c>
      <c r="C16" s="27" t="s">
        <v>17</v>
      </c>
      <c r="D16" s="28">
        <v>54312832</v>
      </c>
      <c r="E16" s="28">
        <v>18165402</v>
      </c>
      <c r="F16" s="28">
        <v>0</v>
      </c>
      <c r="G16" s="28">
        <v>0</v>
      </c>
      <c r="H16" s="28">
        <v>0</v>
      </c>
      <c r="I16" s="23"/>
    </row>
    <row r="17" spans="1:9" s="24" customFormat="1" x14ac:dyDescent="0.3">
      <c r="A17" s="25">
        <v>0</v>
      </c>
      <c r="B17" s="26" t="s">
        <v>13</v>
      </c>
      <c r="C17" s="27" t="s">
        <v>14</v>
      </c>
      <c r="D17" s="28">
        <v>-140383855</v>
      </c>
      <c r="E17" s="28">
        <v>-13752432</v>
      </c>
      <c r="F17" s="28">
        <v>-12551000</v>
      </c>
      <c r="G17" s="28">
        <v>-14030000</v>
      </c>
      <c r="H17" s="28">
        <v>-10030000</v>
      </c>
      <c r="I17" s="23"/>
    </row>
    <row r="18" spans="1:9" s="24" customFormat="1" x14ac:dyDescent="0.3">
      <c r="A18" s="25">
        <v>0</v>
      </c>
      <c r="B18" s="26" t="s">
        <v>13</v>
      </c>
      <c r="C18" s="27" t="s">
        <v>15</v>
      </c>
      <c r="D18" s="28">
        <v>194696687</v>
      </c>
      <c r="E18" s="28">
        <v>31917834</v>
      </c>
      <c r="F18" s="28">
        <v>12551000</v>
      </c>
      <c r="G18" s="28">
        <v>14030000</v>
      </c>
      <c r="H18" s="28">
        <v>10030000</v>
      </c>
      <c r="I18" s="23"/>
    </row>
    <row r="19" spans="1:9" s="24" customFormat="1" x14ac:dyDescent="0.3">
      <c r="A19" s="25">
        <v>2</v>
      </c>
      <c r="B19" s="26" t="s">
        <v>18</v>
      </c>
      <c r="C19" s="27" t="s">
        <v>19</v>
      </c>
      <c r="D19" s="28">
        <v>65444</v>
      </c>
      <c r="E19" s="28">
        <v>0</v>
      </c>
      <c r="F19" s="28">
        <v>0</v>
      </c>
      <c r="G19" s="28">
        <v>0</v>
      </c>
      <c r="H19" s="28">
        <v>0</v>
      </c>
      <c r="I19" s="23"/>
    </row>
    <row r="20" spans="1:9" s="24" customFormat="1" x14ac:dyDescent="0.3">
      <c r="A20" s="25">
        <v>0</v>
      </c>
      <c r="B20" s="26" t="s">
        <v>13</v>
      </c>
      <c r="C20" s="27" t="s">
        <v>14</v>
      </c>
      <c r="D20" s="28">
        <v>0</v>
      </c>
      <c r="E20" s="28">
        <v>0</v>
      </c>
      <c r="F20" s="28">
        <v>0</v>
      </c>
      <c r="G20" s="28">
        <v>0</v>
      </c>
      <c r="H20" s="28">
        <v>0</v>
      </c>
      <c r="I20" s="23"/>
    </row>
    <row r="21" spans="1:9" s="24" customFormat="1" x14ac:dyDescent="0.3">
      <c r="A21" s="25">
        <v>0</v>
      </c>
      <c r="B21" s="26" t="s">
        <v>13</v>
      </c>
      <c r="C21" s="27" t="s">
        <v>15</v>
      </c>
      <c r="D21" s="28">
        <v>65444</v>
      </c>
      <c r="E21" s="28">
        <v>0</v>
      </c>
      <c r="F21" s="28">
        <v>0</v>
      </c>
      <c r="G21" s="28">
        <v>0</v>
      </c>
      <c r="H21" s="28">
        <v>0</v>
      </c>
      <c r="I21" s="23"/>
    </row>
    <row r="22" spans="1:9" s="36" customFormat="1" x14ac:dyDescent="0.3">
      <c r="A22" s="32">
        <v>1</v>
      </c>
      <c r="B22" s="21" t="s">
        <v>13</v>
      </c>
      <c r="C22" s="33" t="s">
        <v>20</v>
      </c>
      <c r="D22" s="34">
        <v>1398998747</v>
      </c>
      <c r="E22" s="34">
        <v>1198341754</v>
      </c>
      <c r="F22" s="34">
        <v>1179613708</v>
      </c>
      <c r="G22" s="34">
        <v>1217782258</v>
      </c>
      <c r="H22" s="34">
        <v>1250089159</v>
      </c>
      <c r="I22" s="35"/>
    </row>
    <row r="23" spans="1:9" s="36" customFormat="1" x14ac:dyDescent="0.3">
      <c r="A23" s="32">
        <v>1</v>
      </c>
      <c r="B23" s="21" t="s">
        <v>13</v>
      </c>
      <c r="C23" s="33" t="s">
        <v>14</v>
      </c>
      <c r="D23" s="34">
        <v>1091313622</v>
      </c>
      <c r="E23" s="34">
        <v>1106785362</v>
      </c>
      <c r="F23" s="34">
        <v>1162964908</v>
      </c>
      <c r="G23" s="34">
        <v>1200980458</v>
      </c>
      <c r="H23" s="34">
        <v>1237167159</v>
      </c>
      <c r="I23" s="35"/>
    </row>
    <row r="24" spans="1:9" s="36" customFormat="1" x14ac:dyDescent="0.3">
      <c r="A24" s="32">
        <v>1</v>
      </c>
      <c r="B24" s="21" t="s">
        <v>13</v>
      </c>
      <c r="C24" s="33" t="s">
        <v>15</v>
      </c>
      <c r="D24" s="34">
        <v>307685125</v>
      </c>
      <c r="E24" s="34">
        <v>91556392</v>
      </c>
      <c r="F24" s="34">
        <v>16648800</v>
      </c>
      <c r="G24" s="34">
        <v>16801800</v>
      </c>
      <c r="H24" s="34">
        <v>12922000</v>
      </c>
      <c r="I24" s="35"/>
    </row>
    <row r="25" spans="1:9" s="39" customFormat="1" ht="29.25" customHeight="1" x14ac:dyDescent="0.35">
      <c r="A25" s="37">
        <v>1</v>
      </c>
      <c r="B25" s="47" t="s">
        <v>21</v>
      </c>
      <c r="C25" s="47"/>
      <c r="D25" s="47"/>
      <c r="E25" s="47"/>
      <c r="F25" s="47"/>
      <c r="G25" s="47"/>
      <c r="H25" s="48"/>
      <c r="I25" s="38"/>
    </row>
    <row r="26" spans="1:9" s="24" customFormat="1" x14ac:dyDescent="0.3">
      <c r="A26" s="25">
        <v>2</v>
      </c>
      <c r="B26" s="26" t="s">
        <v>11</v>
      </c>
      <c r="C26" s="27" t="s">
        <v>22</v>
      </c>
      <c r="D26" s="28">
        <v>1398998747</v>
      </c>
      <c r="E26" s="28">
        <v>1198341754</v>
      </c>
      <c r="F26" s="28">
        <v>1179613708</v>
      </c>
      <c r="G26" s="28">
        <v>1217782258</v>
      </c>
      <c r="H26" s="28">
        <v>1250089159</v>
      </c>
      <c r="I26" s="23"/>
    </row>
    <row r="27" spans="1:9" s="24" customFormat="1" x14ac:dyDescent="0.3">
      <c r="A27" s="25">
        <v>0</v>
      </c>
      <c r="B27" s="26" t="s">
        <v>13</v>
      </c>
      <c r="C27" s="27" t="s">
        <v>14</v>
      </c>
      <c r="D27" s="28">
        <v>1091313622</v>
      </c>
      <c r="E27" s="28">
        <v>1106785362</v>
      </c>
      <c r="F27" s="28">
        <v>1162964908</v>
      </c>
      <c r="G27" s="28">
        <v>1200980458</v>
      </c>
      <c r="H27" s="28">
        <v>1237167159</v>
      </c>
      <c r="I27" s="23"/>
    </row>
    <row r="28" spans="1:9" s="24" customFormat="1" x14ac:dyDescent="0.3">
      <c r="A28" s="25">
        <v>0</v>
      </c>
      <c r="B28" s="26" t="s">
        <v>13</v>
      </c>
      <c r="C28" s="27" t="s">
        <v>23</v>
      </c>
      <c r="D28" s="28">
        <v>307685125</v>
      </c>
      <c r="E28" s="28">
        <v>91556392</v>
      </c>
      <c r="F28" s="28">
        <v>16648800</v>
      </c>
      <c r="G28" s="28">
        <v>16801800</v>
      </c>
      <c r="H28" s="28">
        <v>12922000</v>
      </c>
      <c r="I28" s="23"/>
    </row>
    <row r="29" spans="1:9" s="24" customFormat="1" x14ac:dyDescent="0.3">
      <c r="A29" s="25">
        <v>0</v>
      </c>
      <c r="B29" s="26" t="s">
        <v>13</v>
      </c>
      <c r="C29" s="27" t="s">
        <v>24</v>
      </c>
      <c r="D29" s="28">
        <v>0</v>
      </c>
      <c r="E29" s="28">
        <v>81406521</v>
      </c>
      <c r="F29" s="28">
        <v>14000000</v>
      </c>
      <c r="G29" s="28">
        <v>14000000</v>
      </c>
      <c r="H29" s="28">
        <v>10000000</v>
      </c>
      <c r="I29" s="23"/>
    </row>
    <row r="30" spans="1:9" s="24" customFormat="1" x14ac:dyDescent="0.3">
      <c r="A30" s="25">
        <v>2</v>
      </c>
      <c r="B30" s="26" t="s">
        <v>18</v>
      </c>
      <c r="C30" s="27" t="s">
        <v>25</v>
      </c>
      <c r="D30" s="28">
        <v>0</v>
      </c>
      <c r="E30" s="28">
        <v>0</v>
      </c>
      <c r="F30" s="28">
        <v>0</v>
      </c>
      <c r="G30" s="28">
        <v>0</v>
      </c>
      <c r="H30" s="28">
        <v>0</v>
      </c>
      <c r="I30" s="23"/>
    </row>
    <row r="31" spans="1:9" s="24" customFormat="1" x14ac:dyDescent="0.3">
      <c r="A31" s="25">
        <v>0</v>
      </c>
      <c r="B31" s="26" t="s">
        <v>13</v>
      </c>
      <c r="C31" s="27" t="s">
        <v>14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  <c r="I31" s="23"/>
    </row>
    <row r="32" spans="1:9" s="24" customFormat="1" x14ac:dyDescent="0.3">
      <c r="A32" s="25">
        <v>0</v>
      </c>
      <c r="B32" s="26" t="s">
        <v>13</v>
      </c>
      <c r="C32" s="27" t="s">
        <v>23</v>
      </c>
      <c r="D32" s="28">
        <v>0</v>
      </c>
      <c r="E32" s="28">
        <v>0</v>
      </c>
      <c r="F32" s="28">
        <v>0</v>
      </c>
      <c r="G32" s="28">
        <v>0</v>
      </c>
      <c r="H32" s="28">
        <v>0</v>
      </c>
      <c r="I32" s="23"/>
    </row>
    <row r="33" spans="1:9" s="24" customFormat="1" x14ac:dyDescent="0.3">
      <c r="A33" s="25">
        <v>0</v>
      </c>
      <c r="B33" s="26" t="s">
        <v>13</v>
      </c>
      <c r="C33" s="27" t="s">
        <v>24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3"/>
    </row>
    <row r="34" spans="1:9" s="44" customFormat="1" x14ac:dyDescent="0.3">
      <c r="A34" s="40">
        <v>1</v>
      </c>
      <c r="B34" s="22" t="s">
        <v>13</v>
      </c>
      <c r="C34" s="41" t="s">
        <v>26</v>
      </c>
      <c r="D34" s="42">
        <v>1398998747</v>
      </c>
      <c r="E34" s="42">
        <v>1198341754</v>
      </c>
      <c r="F34" s="42">
        <v>1179613708</v>
      </c>
      <c r="G34" s="42">
        <v>1217782258</v>
      </c>
      <c r="H34" s="42">
        <v>1250089159</v>
      </c>
      <c r="I34" s="43"/>
    </row>
    <row r="35" spans="1:9" s="44" customFormat="1" x14ac:dyDescent="0.3">
      <c r="A35" s="40">
        <v>1</v>
      </c>
      <c r="B35" s="22" t="s">
        <v>13</v>
      </c>
      <c r="C35" s="41" t="s">
        <v>14</v>
      </c>
      <c r="D35" s="42">
        <v>1091313622</v>
      </c>
      <c r="E35" s="42">
        <v>1106785362</v>
      </c>
      <c r="F35" s="42">
        <v>1162964908</v>
      </c>
      <c r="G35" s="42">
        <v>1200980458</v>
      </c>
      <c r="H35" s="42">
        <v>1237167159</v>
      </c>
      <c r="I35" s="43"/>
    </row>
    <row r="36" spans="1:9" s="44" customFormat="1" x14ac:dyDescent="0.3">
      <c r="A36" s="40">
        <v>1</v>
      </c>
      <c r="B36" s="22" t="s">
        <v>13</v>
      </c>
      <c r="C36" s="41" t="s">
        <v>23</v>
      </c>
      <c r="D36" s="42">
        <v>307685125</v>
      </c>
      <c r="E36" s="42">
        <v>91556392</v>
      </c>
      <c r="F36" s="42">
        <v>16648800</v>
      </c>
      <c r="G36" s="42">
        <v>16801800</v>
      </c>
      <c r="H36" s="42">
        <v>12922000</v>
      </c>
      <c r="I36" s="43"/>
    </row>
    <row r="37" spans="1:9" s="44" customFormat="1" x14ac:dyDescent="0.3">
      <c r="A37" s="40">
        <v>1</v>
      </c>
      <c r="B37" s="22" t="s">
        <v>13</v>
      </c>
      <c r="C37" s="41" t="s">
        <v>24</v>
      </c>
      <c r="D37" s="42">
        <v>0</v>
      </c>
      <c r="E37" s="42">
        <v>81406521</v>
      </c>
      <c r="F37" s="42">
        <v>14000000</v>
      </c>
      <c r="G37" s="42">
        <v>14000000</v>
      </c>
      <c r="H37" s="42">
        <v>10000000</v>
      </c>
      <c r="I37" s="43"/>
    </row>
    <row r="38" spans="1:9" x14ac:dyDescent="0.3">
      <c r="A38" s="12"/>
      <c r="B38" s="13"/>
      <c r="C38" s="14"/>
      <c r="D38" s="15"/>
      <c r="E38" s="15"/>
      <c r="F38" s="15"/>
      <c r="G38" s="15"/>
      <c r="H38" s="15"/>
      <c r="I38" s="11"/>
    </row>
    <row r="39" spans="1:9" x14ac:dyDescent="0.3">
      <c r="A39" s="12"/>
      <c r="B39" s="13"/>
      <c r="C39" s="14"/>
      <c r="D39" s="15"/>
      <c r="E39" s="15"/>
      <c r="F39" s="15"/>
      <c r="G39" s="15"/>
      <c r="H39" s="15"/>
      <c r="I39" s="11"/>
    </row>
    <row r="40" spans="1:9" x14ac:dyDescent="0.3">
      <c r="A40" s="12"/>
      <c r="B40" s="13"/>
      <c r="C40" s="14"/>
      <c r="D40" s="15"/>
      <c r="E40" s="15"/>
      <c r="F40" s="15"/>
      <c r="G40" s="15"/>
      <c r="H40" s="15"/>
      <c r="I40" s="11"/>
    </row>
    <row r="41" spans="1:9" x14ac:dyDescent="0.3">
      <c r="A41" s="12"/>
      <c r="B41" s="13"/>
      <c r="C41" s="14"/>
      <c r="D41" s="15"/>
      <c r="E41" s="15"/>
      <c r="F41" s="15"/>
      <c r="G41" s="15"/>
      <c r="H41" s="15"/>
      <c r="I41" s="11"/>
    </row>
    <row r="42" spans="1:9" x14ac:dyDescent="0.3">
      <c r="A42" s="12"/>
      <c r="B42" s="13"/>
      <c r="C42" s="14"/>
      <c r="D42" s="15"/>
      <c r="E42" s="15"/>
      <c r="F42" s="15"/>
      <c r="G42" s="15"/>
      <c r="H42" s="15"/>
      <c r="I42" s="11"/>
    </row>
    <row r="43" spans="1:9" x14ac:dyDescent="0.3">
      <c r="A43" s="12"/>
      <c r="B43" s="13"/>
      <c r="C43" s="14"/>
      <c r="D43" s="15"/>
      <c r="E43" s="15"/>
      <c r="F43" s="15"/>
      <c r="G43" s="15"/>
      <c r="H43" s="15"/>
      <c r="I43" s="11"/>
    </row>
    <row r="44" spans="1:9" x14ac:dyDescent="0.3">
      <c r="A44" s="12"/>
      <c r="B44" s="13"/>
      <c r="C44" s="14"/>
      <c r="D44" s="15"/>
      <c r="E44" s="15"/>
      <c r="F44" s="15"/>
      <c r="G44" s="15"/>
      <c r="H44" s="15"/>
      <c r="I44" s="11"/>
    </row>
    <row r="45" spans="1:9" x14ac:dyDescent="0.3">
      <c r="A45" s="12"/>
      <c r="B45" s="13"/>
      <c r="C45" s="14"/>
      <c r="D45" s="15"/>
      <c r="E45" s="15"/>
      <c r="F45" s="15"/>
      <c r="G45" s="15"/>
      <c r="H45" s="15"/>
      <c r="I45" s="11"/>
    </row>
    <row r="46" spans="1:9" x14ac:dyDescent="0.3">
      <c r="D46" s="16">
        <f>D22-D34</f>
        <v>0</v>
      </c>
      <c r="E46" s="16">
        <f t="shared" ref="E46:H46" si="0">E22-E34</f>
        <v>0</v>
      </c>
      <c r="F46" s="16">
        <f t="shared" si="0"/>
        <v>0</v>
      </c>
      <c r="G46" s="16">
        <f t="shared" si="0"/>
        <v>0</v>
      </c>
      <c r="H46" s="16">
        <f t="shared" si="0"/>
        <v>0</v>
      </c>
    </row>
    <row r="47" spans="1:9" x14ac:dyDescent="0.3">
      <c r="D47" s="16">
        <f>D23-D35</f>
        <v>0</v>
      </c>
      <c r="E47" s="16">
        <f t="shared" ref="E47:H47" si="1">E23-E35</f>
        <v>0</v>
      </c>
      <c r="F47" s="16">
        <f t="shared" si="1"/>
        <v>0</v>
      </c>
      <c r="G47" s="16">
        <f t="shared" si="1"/>
        <v>0</v>
      </c>
      <c r="H47" s="16">
        <f t="shared" si="1"/>
        <v>0</v>
      </c>
    </row>
    <row r="48" spans="1:9" x14ac:dyDescent="0.3">
      <c r="D48" s="16">
        <f>D24-D36</f>
        <v>0</v>
      </c>
      <c r="E48" s="16">
        <f t="shared" ref="E48:H48" si="2">E24-E36</f>
        <v>0</v>
      </c>
      <c r="F48" s="16">
        <f t="shared" si="2"/>
        <v>0</v>
      </c>
      <c r="G48" s="16">
        <f t="shared" si="2"/>
        <v>0</v>
      </c>
      <c r="H48" s="16">
        <f t="shared" si="2"/>
        <v>0</v>
      </c>
    </row>
    <row r="49" spans="3:8" ht="13.2" customHeight="1" x14ac:dyDescent="0.3">
      <c r="C49" s="17" t="s">
        <v>32</v>
      </c>
      <c r="D49" s="18">
        <f>'[1]18530000000'!$D$70</f>
        <v>1344620471</v>
      </c>
      <c r="E49" s="18">
        <f>'[1]18530000000'!$E$70</f>
        <v>1180176352</v>
      </c>
      <c r="F49" s="18">
        <f>'[1]18530000000'!$F$70</f>
        <v>1179613708</v>
      </c>
      <c r="G49" s="18">
        <f>'[1]18530000000'!$G$70</f>
        <v>1217782258</v>
      </c>
      <c r="H49" s="18">
        <f>'[1]18530000000'!$H$70</f>
        <v>1250089159</v>
      </c>
    </row>
    <row r="50" spans="3:8" ht="13.2" customHeight="1" x14ac:dyDescent="0.3">
      <c r="C50" s="17"/>
      <c r="D50" s="18">
        <f>'[1]18530000000'!$D$71</f>
        <v>1231697477</v>
      </c>
      <c r="E50" s="18">
        <f>'[1]18530000000'!$E$71</f>
        <v>1120537794</v>
      </c>
      <c r="F50" s="18">
        <f>'[1]18530000000'!$F$71</f>
        <v>1175515908</v>
      </c>
      <c r="G50" s="18">
        <f>'[1]18530000000'!$G$71</f>
        <v>1215010458</v>
      </c>
      <c r="H50" s="18">
        <f>'[1]18530000000'!$H$71</f>
        <v>1247197159</v>
      </c>
    </row>
    <row r="51" spans="3:8" x14ac:dyDescent="0.3">
      <c r="C51" s="19"/>
      <c r="D51" s="20">
        <f>'[1]18530000000'!$D$72</f>
        <v>112922994</v>
      </c>
      <c r="E51" s="20">
        <f>'[1]18530000000'!$E$72</f>
        <v>59638558</v>
      </c>
      <c r="F51" s="20">
        <f>'[1]18530000000'!$F$72</f>
        <v>4097800</v>
      </c>
      <c r="G51" s="20">
        <f>'[1]18530000000'!$G$72</f>
        <v>2771800</v>
      </c>
      <c r="H51" s="20">
        <f>'[1]18530000000'!$H$72</f>
        <v>2892000</v>
      </c>
    </row>
    <row r="52" spans="3:8" x14ac:dyDescent="0.3">
      <c r="C52" s="19"/>
    </row>
    <row r="53" spans="3:8" x14ac:dyDescent="0.3">
      <c r="C53" s="19" t="s">
        <v>33</v>
      </c>
      <c r="D53" s="20">
        <f>'[2]18530000000'!$D$29</f>
        <v>54312832</v>
      </c>
      <c r="E53" s="20">
        <f>'[2]18530000000'!$E$29</f>
        <v>18165402</v>
      </c>
      <c r="F53" s="1">
        <v>0</v>
      </c>
      <c r="G53" s="1">
        <v>0</v>
      </c>
      <c r="H53" s="1">
        <v>0</v>
      </c>
    </row>
    <row r="54" spans="3:8" x14ac:dyDescent="0.3">
      <c r="C54" s="19"/>
      <c r="D54" s="20">
        <f>'[2]18530000000'!$D$30</f>
        <v>-140383855</v>
      </c>
      <c r="E54" s="20">
        <f>'[2]18530000000'!$E$30</f>
        <v>-13752432</v>
      </c>
      <c r="F54" s="20">
        <f>'[2]18530000000'!$F$30</f>
        <v>-12551000</v>
      </c>
      <c r="G54" s="20">
        <f>'[2]18530000000'!$G$30</f>
        <v>-14030000</v>
      </c>
      <c r="H54" s="20">
        <f>'[2]18530000000'!$H$30</f>
        <v>-10030000</v>
      </c>
    </row>
    <row r="55" spans="3:8" x14ac:dyDescent="0.3">
      <c r="C55" s="19"/>
      <c r="D55" s="20">
        <f>'[2]18530000000'!$D$31</f>
        <v>194696687</v>
      </c>
      <c r="E55" s="20">
        <f>'[2]18530000000'!$E$31</f>
        <v>31917834</v>
      </c>
      <c r="F55" s="20">
        <f>'[2]18530000000'!$F$31</f>
        <v>12551000</v>
      </c>
      <c r="G55" s="20">
        <f>'[2]18530000000'!$G$31</f>
        <v>14030000</v>
      </c>
      <c r="H55" s="20">
        <f>'[2]18530000000'!$H$31</f>
        <v>10030000</v>
      </c>
    </row>
    <row r="56" spans="3:8" x14ac:dyDescent="0.3">
      <c r="C56" s="19"/>
    </row>
    <row r="57" spans="3:8" x14ac:dyDescent="0.3">
      <c r="C57" s="19" t="s">
        <v>34</v>
      </c>
      <c r="D57" s="20">
        <f>'[3]18530000000'!$D$40</f>
        <v>1398998747</v>
      </c>
      <c r="E57" s="20">
        <f>'[3]18530000000'!$E$40</f>
        <v>1116935233</v>
      </c>
      <c r="F57" s="20">
        <f>'[3]18530000000'!$F$40</f>
        <v>1165613708</v>
      </c>
      <c r="G57" s="20">
        <f>'[3]18530000000'!$G$40</f>
        <v>1203782258</v>
      </c>
      <c r="H57" s="20">
        <f>'[3]18530000000'!$H$40</f>
        <v>1240089159</v>
      </c>
    </row>
    <row r="58" spans="3:8" x14ac:dyDescent="0.3">
      <c r="C58" s="19"/>
      <c r="D58" s="20">
        <f>'[3]18530000000'!$D$41</f>
        <v>1091313622</v>
      </c>
      <c r="E58" s="20">
        <f>'[3]18530000000'!$E$41</f>
        <v>1106785362</v>
      </c>
      <c r="F58" s="20">
        <f>'[3]18530000000'!$F$41</f>
        <v>1162964908</v>
      </c>
      <c r="G58" s="20">
        <f>'[3]18530000000'!$G$41</f>
        <v>1200980458</v>
      </c>
      <c r="H58" s="20">
        <f>'[3]18530000000'!$H$41</f>
        <v>1237167159</v>
      </c>
    </row>
    <row r="59" spans="3:8" x14ac:dyDescent="0.3">
      <c r="C59" s="19"/>
      <c r="D59" s="20">
        <f>'[3]18530000000'!$D$42</f>
        <v>307685125</v>
      </c>
      <c r="E59" s="20">
        <f>'[3]18530000000'!$E$42</f>
        <v>10149871</v>
      </c>
      <c r="F59" s="20">
        <f>'[3]18530000000'!$F$42</f>
        <v>2648800</v>
      </c>
      <c r="G59" s="20">
        <f>'[3]18530000000'!$G$42</f>
        <v>2801800</v>
      </c>
      <c r="H59" s="20">
        <f>'[3]18530000000'!$H$42</f>
        <v>2922000</v>
      </c>
    </row>
    <row r="60" spans="3:8" x14ac:dyDescent="0.3">
      <c r="C60" s="19"/>
    </row>
    <row r="61" spans="3:8" x14ac:dyDescent="0.3">
      <c r="C61" s="19" t="s">
        <v>35</v>
      </c>
      <c r="D61" s="20">
        <f>'[4]18530000000'!$D$45</f>
        <v>1398998747</v>
      </c>
      <c r="E61" s="20">
        <f>'[4]18530000000'!$E$45</f>
        <v>1116935233</v>
      </c>
      <c r="F61" s="20">
        <f>'[4]18530000000'!$F$45</f>
        <v>1165613708</v>
      </c>
      <c r="G61" s="20">
        <f>'[4]18530000000'!$G$45</f>
        <v>1203782258</v>
      </c>
      <c r="H61" s="20">
        <f>'[4]18530000000'!$H$45</f>
        <v>1240089159</v>
      </c>
    </row>
    <row r="62" spans="3:8" x14ac:dyDescent="0.3">
      <c r="C62" s="19"/>
      <c r="D62" s="20">
        <f>'[4]18530000000'!$D$46</f>
        <v>1091313622</v>
      </c>
      <c r="E62" s="20">
        <f>'[4]18530000000'!$E$46</f>
        <v>1106785362</v>
      </c>
      <c r="F62" s="20">
        <f>'[4]18530000000'!$F$46</f>
        <v>1162964908</v>
      </c>
      <c r="G62" s="20">
        <f>'[4]18530000000'!$G$46</f>
        <v>1200980458</v>
      </c>
      <c r="H62" s="20">
        <f>'[4]18530000000'!$H$46</f>
        <v>1237167159</v>
      </c>
    </row>
    <row r="63" spans="3:8" x14ac:dyDescent="0.3">
      <c r="C63" s="19"/>
      <c r="D63" s="20">
        <f>'[4]18530000000'!$D$47</f>
        <v>307685125</v>
      </c>
      <c r="E63" s="20">
        <f>'[4]18530000000'!$E$47</f>
        <v>10149871</v>
      </c>
      <c r="F63" s="20">
        <f>'[4]18530000000'!$F$47</f>
        <v>2648800</v>
      </c>
      <c r="G63" s="20">
        <f>'[4]18530000000'!$G$47</f>
        <v>2801800</v>
      </c>
      <c r="H63" s="20">
        <f>'[4]18530000000'!$H$47</f>
        <v>2922000</v>
      </c>
    </row>
    <row r="65" spans="3:8" x14ac:dyDescent="0.3">
      <c r="C65" s="19" t="s">
        <v>36</v>
      </c>
      <c r="D65" s="20">
        <f>'[5]18530000000'!$D$24</f>
        <v>-65444</v>
      </c>
      <c r="E65" s="1">
        <v>0</v>
      </c>
      <c r="F65" s="1">
        <v>0</v>
      </c>
      <c r="G65" s="1">
        <v>0</v>
      </c>
      <c r="H65" s="1">
        <v>0</v>
      </c>
    </row>
    <row r="66" spans="3:8" x14ac:dyDescent="0.3">
      <c r="C66" s="19"/>
      <c r="D66" s="20">
        <f>'[5]18530000000'!$D$25</f>
        <v>0</v>
      </c>
      <c r="E66" s="1">
        <v>0</v>
      </c>
      <c r="F66" s="1">
        <v>0</v>
      </c>
      <c r="G66" s="1">
        <v>0</v>
      </c>
      <c r="H66" s="1">
        <v>0</v>
      </c>
    </row>
    <row r="67" spans="3:8" x14ac:dyDescent="0.3">
      <c r="C67" s="19"/>
      <c r="D67" s="20">
        <f>'[5]18530000000'!$D$26</f>
        <v>-65444</v>
      </c>
      <c r="E67" s="1">
        <v>0</v>
      </c>
      <c r="F67" s="1">
        <v>0</v>
      </c>
      <c r="G67" s="1">
        <v>0</v>
      </c>
      <c r="H67" s="1">
        <v>0</v>
      </c>
    </row>
    <row r="68" spans="3:8" x14ac:dyDescent="0.3">
      <c r="C68" s="19"/>
    </row>
    <row r="69" spans="3:8" x14ac:dyDescent="0.3">
      <c r="C69" s="19" t="s">
        <v>37</v>
      </c>
      <c r="D69" s="20">
        <f>'[6]18530000000'!$G$31</f>
        <v>0</v>
      </c>
      <c r="E69" s="20">
        <f>'[6]18530000000'!$H$31</f>
        <v>81406521</v>
      </c>
      <c r="F69" s="20">
        <f>'[6]18530000000'!$I$31</f>
        <v>14000000</v>
      </c>
      <c r="G69" s="20">
        <f>'[6]18530000000'!$J$31</f>
        <v>14000000</v>
      </c>
      <c r="H69" s="20">
        <f>'[6]18530000000'!$K$31</f>
        <v>10000000</v>
      </c>
    </row>
    <row r="70" spans="3:8" x14ac:dyDescent="0.3">
      <c r="C70" s="19"/>
    </row>
    <row r="71" spans="3:8" x14ac:dyDescent="0.3">
      <c r="C71" s="19" t="s">
        <v>38</v>
      </c>
      <c r="D71" s="20">
        <f>'[7]1853000000'!$D$65</f>
        <v>406325093</v>
      </c>
      <c r="E71" s="20">
        <f>'[7]1853000000'!$E$65</f>
        <v>310240449</v>
      </c>
      <c r="F71" s="20">
        <f>'[7]1853000000'!$F$65</f>
        <v>312167408</v>
      </c>
      <c r="G71" s="20">
        <f>'[7]1853000000'!$G$65</f>
        <v>339305958</v>
      </c>
      <c r="H71" s="20">
        <f>'[7]1853000000'!$H$65</f>
        <v>363370259</v>
      </c>
    </row>
    <row r="72" spans="3:8" x14ac:dyDescent="0.3">
      <c r="C72" s="19"/>
      <c r="D72" s="20">
        <f>'[7]1853000000'!$D$66</f>
        <v>349635761</v>
      </c>
      <c r="E72" s="20">
        <f>'[7]1853000000'!$E$66</f>
        <v>254960078</v>
      </c>
      <c r="F72" s="20">
        <f>'[7]1853000000'!$F$66</f>
        <v>312167408</v>
      </c>
      <c r="G72" s="20">
        <f>'[7]1853000000'!$G$66</f>
        <v>339305958</v>
      </c>
      <c r="H72" s="20">
        <f>'[7]1853000000'!$H$66</f>
        <v>363370259</v>
      </c>
    </row>
    <row r="73" spans="3:8" x14ac:dyDescent="0.3">
      <c r="D73" s="20">
        <f>'[7]1853000000'!$D$67</f>
        <v>56689332</v>
      </c>
      <c r="E73" s="20">
        <f>'[7]1853000000'!$E$67</f>
        <v>55280371</v>
      </c>
      <c r="F73" s="20">
        <f>'[7]1853000000'!$F$67</f>
        <v>0</v>
      </c>
      <c r="G73" s="20">
        <f>'[7]1853000000'!$G$67</f>
        <v>0</v>
      </c>
      <c r="H73" s="20">
        <f>'[7]1853000000'!$H$67</f>
        <v>0</v>
      </c>
    </row>
    <row r="75" spans="3:8" x14ac:dyDescent="0.3">
      <c r="C75" s="19" t="s">
        <v>39</v>
      </c>
      <c r="D75" s="20">
        <f>'[8]1853000000'!$E$23</f>
        <v>11070586</v>
      </c>
      <c r="E75" s="20">
        <f>'[8]1853000000'!$F$23</f>
        <v>47476210</v>
      </c>
      <c r="F75" s="20">
        <f>'[8]1853000000'!$G$23</f>
        <v>42223300</v>
      </c>
      <c r="G75" s="20">
        <f>'[8]1853000000'!$H$23</f>
        <v>50527400</v>
      </c>
      <c r="H75" s="20">
        <f>'[8]1853000000'!$I$23</f>
        <v>58324600</v>
      </c>
    </row>
    <row r="76" spans="3:8" x14ac:dyDescent="0.3">
      <c r="D76" s="20">
        <f>'[8]1853000000'!$E$24</f>
        <v>7327130</v>
      </c>
      <c r="E76" s="20">
        <f>'[8]1853000000'!$F$24</f>
        <v>47476210</v>
      </c>
      <c r="F76" s="20">
        <f>'[8]1853000000'!$G$24</f>
        <v>42223300</v>
      </c>
      <c r="G76" s="20">
        <f>'[8]1853000000'!$H$24</f>
        <v>50527400</v>
      </c>
      <c r="H76" s="20">
        <f>'[8]1853000000'!$I$24</f>
        <v>58324600</v>
      </c>
    </row>
    <row r="77" spans="3:8" x14ac:dyDescent="0.3">
      <c r="D77" s="20">
        <f>'[8]1853000000'!$E$25</f>
        <v>3743456</v>
      </c>
      <c r="E77" s="20">
        <f>'[8]1853000000'!$F$25</f>
        <v>0</v>
      </c>
      <c r="F77" s="20">
        <f>'[8]1853000000'!$G$25</f>
        <v>0</v>
      </c>
      <c r="G77" s="20">
        <f>'[8]1853000000'!$H$25</f>
        <v>0</v>
      </c>
      <c r="H77" s="20">
        <f>'[8]1853000000'!$I$25</f>
        <v>0</v>
      </c>
    </row>
  </sheetData>
  <mergeCells count="9">
    <mergeCell ref="B12:H12"/>
    <mergeCell ref="B25:H25"/>
    <mergeCell ref="B9:B10"/>
    <mergeCell ref="C9:C10"/>
    <mergeCell ref="F1:H1"/>
    <mergeCell ref="F2:H2"/>
    <mergeCell ref="F3:H3"/>
    <mergeCell ref="F4:H4"/>
    <mergeCell ref="B5:H5"/>
  </mergeCells>
  <conditionalFormatting sqref="B39:B45">
    <cfRule type="expression" dxfId="27" priority="15" stopIfTrue="1">
      <formula>A39=1</formula>
    </cfRule>
    <cfRule type="expression" dxfId="26" priority="16" stopIfTrue="1">
      <formula>A39=2</formula>
    </cfRule>
  </conditionalFormatting>
  <conditionalFormatting sqref="C39:C45">
    <cfRule type="expression" dxfId="25" priority="17" stopIfTrue="1">
      <formula>A39=1</formula>
    </cfRule>
    <cfRule type="expression" dxfId="24" priority="18" stopIfTrue="1">
      <formula>A39=2</formula>
    </cfRule>
  </conditionalFormatting>
  <conditionalFormatting sqref="D39:D45">
    <cfRule type="expression" dxfId="23" priority="19" stopIfTrue="1">
      <formula>A39=1</formula>
    </cfRule>
    <cfRule type="expression" dxfId="22" priority="20" stopIfTrue="1">
      <formula>A39=2</formula>
    </cfRule>
  </conditionalFormatting>
  <conditionalFormatting sqref="E39:E45">
    <cfRule type="expression" dxfId="21" priority="21" stopIfTrue="1">
      <formula>A39=1</formula>
    </cfRule>
    <cfRule type="expression" dxfId="20" priority="22" stopIfTrue="1">
      <formula>A39=2</formula>
    </cfRule>
  </conditionalFormatting>
  <conditionalFormatting sqref="F39:F45">
    <cfRule type="expression" dxfId="19" priority="23" stopIfTrue="1">
      <formula>A39=1</formula>
    </cfRule>
    <cfRule type="expression" dxfId="18" priority="24" stopIfTrue="1">
      <formula>A39=2</formula>
    </cfRule>
  </conditionalFormatting>
  <conditionalFormatting sqref="G39:G45">
    <cfRule type="expression" dxfId="17" priority="25" stopIfTrue="1">
      <formula>A39=1</formula>
    </cfRule>
    <cfRule type="expression" dxfId="16" priority="26" stopIfTrue="1">
      <formula>A39=2</formula>
    </cfRule>
  </conditionalFormatting>
  <conditionalFormatting sqref="H39:H45">
    <cfRule type="expression" dxfId="15" priority="27" stopIfTrue="1">
      <formula>A39=1</formula>
    </cfRule>
    <cfRule type="expression" dxfId="14" priority="28" stopIfTrue="1">
      <formula>A39=2</formula>
    </cfRule>
  </conditionalFormatting>
  <conditionalFormatting sqref="B47:B52">
    <cfRule type="expression" dxfId="13" priority="1" stopIfTrue="1">
      <formula>A47=1</formula>
    </cfRule>
    <cfRule type="expression" dxfId="12" priority="2" stopIfTrue="1">
      <formula>A47=2</formula>
    </cfRule>
  </conditionalFormatting>
  <conditionalFormatting sqref="C47:C49 C51:C52">
    <cfRule type="expression" dxfId="11" priority="3" stopIfTrue="1">
      <formula>A47=1</formula>
    </cfRule>
    <cfRule type="expression" dxfId="10" priority="4" stopIfTrue="1">
      <formula>A47=2</formula>
    </cfRule>
  </conditionalFormatting>
  <conditionalFormatting sqref="D47:H48 D51:D52">
    <cfRule type="expression" dxfId="9" priority="5" stopIfTrue="1">
      <formula>A47=1</formula>
    </cfRule>
    <cfRule type="expression" dxfId="8" priority="6" stopIfTrue="1">
      <formula>A47=2</formula>
    </cfRule>
  </conditionalFormatting>
  <conditionalFormatting sqref="E51:E52">
    <cfRule type="expression" dxfId="7" priority="7" stopIfTrue="1">
      <formula>A51=1</formula>
    </cfRule>
    <cfRule type="expression" dxfId="6" priority="8" stopIfTrue="1">
      <formula>A51=2</formula>
    </cfRule>
  </conditionalFormatting>
  <conditionalFormatting sqref="F51:F52">
    <cfRule type="expression" dxfId="5" priority="9" stopIfTrue="1">
      <formula>A51=1</formula>
    </cfRule>
    <cfRule type="expression" dxfId="4" priority="10" stopIfTrue="1">
      <formula>A51=2</formula>
    </cfRule>
  </conditionalFormatting>
  <conditionalFormatting sqref="G51:G52">
    <cfRule type="expression" dxfId="3" priority="11" stopIfTrue="1">
      <formula>A51=1</formula>
    </cfRule>
    <cfRule type="expression" dxfId="2" priority="12" stopIfTrue="1">
      <formula>A51=2</formula>
    </cfRule>
  </conditionalFormatting>
  <conditionalFormatting sqref="H51:H52">
    <cfRule type="expression" dxfId="1" priority="13" stopIfTrue="1">
      <formula>A51=1</formula>
    </cfRule>
    <cfRule type="expression" dxfId="0" priority="14" stopIfTrue="1">
      <formula>A51=2</formula>
    </cfRule>
  </conditionalFormatting>
  <printOptions horizontalCentered="1"/>
  <pageMargins left="0" right="0" top="0.59055118110236227" bottom="0" header="0" footer="0"/>
  <pageSetup paperSize="9" scale="89" orientation="landscape" horizontalDpi="1200" verticalDpi="1200" r:id="rId1"/>
  <headerFooter alignWithMargins="0"/>
  <rowBreaks count="1" manualBreakCount="1"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18530000000</vt:lpstr>
      <vt:lpstr>Лист1</vt:lpstr>
      <vt:lpstr>'18530000000'!_GoBack</vt:lpstr>
      <vt:lpstr>'18530000000'!Область_печати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2026-09-02T12:19:21Z</cp:lastPrinted>
  <dcterms:created xsi:type="dcterms:W3CDTF">2026-08-26T11:41:13Z</dcterms:created>
  <dcterms:modified xsi:type="dcterms:W3CDTF">2026-09-02T12:19:28Z</dcterms:modified>
</cp:coreProperties>
</file>